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12.676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8" l="1"/>
  <c r="C27" i="8"/>
  <c r="C26" i="8"/>
  <c r="H15" i="8"/>
  <c r="F16" i="8" s="1"/>
  <c r="H16" i="8" s="1"/>
  <c r="F17" i="8" s="1"/>
  <c r="H17" i="8" s="1"/>
  <c r="F18" i="8" s="1"/>
  <c r="H18" i="8" s="1"/>
  <c r="F19" i="8" s="1"/>
  <c r="H19" i="8" s="1"/>
  <c r="F20" i="8" s="1"/>
  <c r="H20" i="8" s="1"/>
  <c r="F21" i="8" s="1"/>
  <c r="H21" i="8" s="1"/>
  <c r="F22" i="8" s="1"/>
  <c r="H22" i="8" s="1"/>
  <c r="F23" i="8" s="1"/>
  <c r="H23" i="8" s="1"/>
  <c r="C9" i="8"/>
  <c r="C25" i="8" l="1"/>
</calcChain>
</file>

<file path=xl/sharedStrings.xml><?xml version="1.0" encoding="utf-8"?>
<sst xmlns="http://schemas.openxmlformats.org/spreadsheetml/2006/main" count="54" uniqueCount="39">
  <si>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</si>
  <si>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</si>
  <si>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</si>
  <si>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</si>
  <si>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</si>
  <si>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</si>
  <si>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</si>
  <si>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</si>
  <si>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</si>
  <si>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</si>
  <si>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</si>
  <si>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</si>
  <si>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</si>
  <si>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</si>
  <si>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</si>
  <si>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</si>
  <si>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</si>
  <si>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</si>
  <si>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</si>
  <si>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</si>
  <si>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</si>
  <si>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Москва, деревня Шарапово, поселение Марушкинское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</si>
  <si>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</si>
  <si>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</si>
  <si>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</si>
  <si>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</si>
  <si>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</si>
  <si>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 xml:space="preserve">МОСКВА, ПОСЕЛЕНИЕ МАРУШИНСКОЕ КВАРТАЛ 63 дв1с33 </t>
  </si>
  <si>
    <t>Обед. Перерыв</t>
  </si>
  <si>
    <t>Погрузка в ЛЦ Внуково-2</t>
  </si>
  <si>
    <t>108960 ЛЦ ВНУКОВО-2</t>
  </si>
  <si>
    <t>Контейнеры, паллеты</t>
  </si>
  <si>
    <t xml:space="preserve">  130210 МР ЛЦ ВНУКОВО цех ЕМS </t>
  </si>
  <si>
    <r>
      <t xml:space="preserve"> 130210 МР ЛЦ ВНУКОВО цех ЕМS</t>
    </r>
    <r>
      <rPr>
        <sz val="12"/>
        <color rgb="FFFF0000"/>
        <rFont val="Times New Roman"/>
        <family val="1"/>
        <charset val="204"/>
      </rPr>
      <t xml:space="preserve"> </t>
    </r>
  </si>
  <si>
    <t>Выгрузка. Погрузка в ЛЦ Внуково-2</t>
  </si>
  <si>
    <t>Выгрузка. Погрузка в ЛЦ ВНУКОВО ЦЕХ ЕМS</t>
  </si>
  <si>
    <t>Выгрузка. погрузка ЛЦ ВНУКОВО ЦЕХ ЕМS</t>
  </si>
  <si>
    <t>МР ЛЦ ВНУКОВО ЦЕХ ЕМS - ЛЦ ВНУКОВО-2 - МР ЛЦ ВНУКОВО ЦЕХ ЕМS - ЛЦ ВНУКОВО-2 - МР ЛЦ ВНУКОВО ЦЕХ ЕМS - ЛЦ ВНУКОВО-2 - МР ЛЦ ВНУКОВО ЦЕХ ЕМS - ЛЦ ВНУКОВО-2</t>
  </si>
  <si>
    <t>77.12.676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</si>
</sst>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0" fillId="0" borderId="0"/>
  </cellStyleXfs>
  <cellXfs count="50">
    <xf numFmtId="0" fontId="0" fillId="0" borderId="0" xfId="0"/>
    <xf numFmtId="0" fontId="3" fillId="0" borderId="0" xfId="3" applyFont="1" applyFill="1"/>
    <xf numFmtId="0" fontId="4" fillId="0" borderId="0" xfId="3" applyFont="1" applyFill="1"/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top"/>
    </xf>
    <xf numFmtId="0" fontId="6" fillId="0" borderId="0" xfId="3" applyFont="1" applyFill="1" applyAlignment="1">
      <alignment horizontal="left" vertical="top"/>
    </xf>
    <xf numFmtId="14" fontId="6" fillId="2" borderId="0" xfId="3" applyNumberFormat="1" applyFont="1" applyFill="1" applyAlignment="1">
      <alignment horizontal="left" vertical="center"/>
    </xf>
    <xf numFmtId="0" fontId="3" fillId="0" borderId="0" xfId="3" applyFont="1" applyFill="1" applyAlignment="1"/>
    <xf numFmtId="0" fontId="5" fillId="0" borderId="0" xfId="3" applyFont="1" applyFill="1" applyAlignment="1"/>
    <xf numFmtId="1" fontId="2" fillId="0" borderId="0" xfId="3" applyNumberFormat="1" applyFont="1" applyFill="1" applyAlignment="1">
      <alignment horizontal="left" vertical="top"/>
    </xf>
    <xf numFmtId="0" fontId="4" fillId="0" borderId="0" xfId="3" applyFont="1" applyFill="1" applyAlignment="1">
      <alignment horizontal="left" vertical="center"/>
    </xf>
    <xf numFmtId="0" fontId="4" fillId="0" borderId="1" xfId="3" applyFont="1" applyFill="1" applyBorder="1" applyAlignment="1">
      <alignment horizontal="center" vertical="center"/>
    </xf>
    <xf numFmtId="20" fontId="4" fillId="2" borderId="1" xfId="1" applyNumberFormat="1" applyFont="1" applyFill="1" applyBorder="1" applyAlignment="1">
      <alignment horizontal="center" vertical="center" wrapText="1"/>
    </xf>
    <xf numFmtId="20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4" fillId="0" borderId="0" xfId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5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wrapText="1"/>
    </xf>
    <xf numFmtId="20" fontId="4" fillId="0" borderId="0" xfId="3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wrapText="1"/>
    </xf>
    <xf numFmtId="0" fontId="7" fillId="0" borderId="0" xfId="0" applyFont="1" applyAlignment="1">
      <alignment vertical="center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/>
    <xf numFmtId="0" fontId="4" fillId="0" borderId="0" xfId="0" applyFont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1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" fontId="4" fillId="0" borderId="0" xfId="3" applyNumberFormat="1" applyFont="1" applyFill="1"/>
    <xf numFmtId="0" fontId="4" fillId="2" borderId="1" xfId="3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/>
  </cellXfs>
  <cellStyles count="7">
    <cellStyle name="Обычный" xfId="0" builtinId="0"/>
    <cellStyle name="Обычный 2 2" xfId="5"/>
    <cellStyle name="Обычный 21 2" xfId="2"/>
    <cellStyle name="Обычный 21 2 2" xfId="6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0"/>
  <sheetViews>
    <sheetView tabSelected="1" zoomScale="80" zoomScaleNormal="80" workbookViewId="0">
      <selection activeCell="A44" sqref="A30:XFD44"/>
    </sheetView>
  </sheetViews>
  <sheetFormatPr defaultColWidth="10.265625" defaultRowHeight="12.75" x14ac:dyDescent="0.35"/>
  <cols>
    <col min="1" max="1" width="4.86328125" style="3" customWidth="1"/>
    <col min="2" max="2" width="49.265625" style="3" customWidth="1"/>
    <col min="3" max="3" width="62.1328125" style="3" customWidth="1"/>
    <col min="4" max="4" width="18.1328125" style="3" customWidth="1"/>
    <col min="5" max="5" width="11.1328125" style="3" customWidth="1"/>
    <col min="6" max="6" width="11.73046875" style="3" customWidth="1"/>
    <col min="7" max="7" width="10.265625" style="3" customWidth="1"/>
    <col min="8" max="8" width="15.1328125" style="3" customWidth="1"/>
    <col min="9" max="9" width="43" style="3" customWidth="1"/>
    <col min="10" max="15" width="5.73046875" style="3" customWidth="1"/>
    <col min="16" max="16384" width="10.265625" style="3"/>
  </cols>
  <sheetData>
    <row r="1" spans="1:9" ht="15.4" x14ac:dyDescent="0.35">
      <c r="A1" s="32"/>
      <c r="B1" s="32"/>
      <c r="C1" s="32"/>
      <c r="D1" s="32"/>
      <c r="E1" s="32"/>
      <c r="F1" s="32"/>
      <c r="G1" s="6"/>
      <c r="H1" s="6"/>
      <c r="I1" s="6"/>
    </row>
    <row r="2" spans="1:9" ht="15" x14ac:dyDescent="0.4">
      <c r="A2" s="1"/>
      <c r="B2" s="1"/>
      <c r="C2" s="1"/>
      <c r="D2" s="4" t="s">
        <v>0</v>
      </c>
      <c r="E2" s="4"/>
      <c r="F2" s="4"/>
      <c r="G2" s="4"/>
      <c r="H2" s="4"/>
      <c r="I2" s="4"/>
    </row>
    <row r="3" spans="1:9" ht="67.150000000000006" customHeight="1" x14ac:dyDescent="0.4">
      <c r="A3" s="1"/>
      <c r="B3" s="46" t="s">
        <v>37</v>
      </c>
      <c r="C3" s="46"/>
      <c r="D3" s="46"/>
      <c r="E3" s="46"/>
      <c r="F3" s="46"/>
      <c r="G3" s="46"/>
      <c r="H3" s="46"/>
      <c r="I3" s="46"/>
    </row>
    <row r="4" spans="1:9" ht="15" x14ac:dyDescent="0.4">
      <c r="A4" s="1"/>
      <c r="B4" s="1"/>
      <c r="C4" s="1"/>
      <c r="D4" s="1"/>
      <c r="E4" s="5"/>
      <c r="F4" s="5"/>
      <c r="G4" s="5"/>
      <c r="H4" s="5"/>
      <c r="I4" s="5"/>
    </row>
    <row r="5" spans="1:9" ht="15.4" x14ac:dyDescent="0.4">
      <c r="A5" s="6" t="s">
        <v>1</v>
      </c>
      <c r="B5" s="5"/>
      <c r="C5" s="7" t="s">
        <v>2</v>
      </c>
      <c r="D5" s="1"/>
      <c r="E5" s="1"/>
      <c r="F5" s="1"/>
      <c r="G5" s="1"/>
      <c r="H5" s="1"/>
      <c r="I5" s="5"/>
    </row>
    <row r="6" spans="1:9" ht="17.25" x14ac:dyDescent="0.45">
      <c r="A6" s="6" t="s">
        <v>3</v>
      </c>
      <c r="B6" s="2"/>
      <c r="C6" s="8" t="s">
        <v>38</v>
      </c>
      <c r="D6" s="1"/>
      <c r="E6" s="1"/>
      <c r="F6" s="1"/>
      <c r="G6" s="1"/>
      <c r="H6" s="1"/>
      <c r="I6" s="42"/>
    </row>
    <row r="7" spans="1:9" ht="17.25" x14ac:dyDescent="0.4">
      <c r="A7" s="6" t="s">
        <v>4</v>
      </c>
      <c r="B7" s="6"/>
      <c r="C7" s="9">
        <v>46099</v>
      </c>
      <c r="D7" s="1"/>
      <c r="E7" s="1"/>
      <c r="F7" s="1"/>
      <c r="G7" s="1"/>
      <c r="H7" s="1"/>
      <c r="I7" s="1"/>
    </row>
    <row r="8" spans="1:9" s="11" customFormat="1" ht="15.4" x14ac:dyDescent="0.4">
      <c r="A8" s="6" t="s">
        <v>5</v>
      </c>
      <c r="B8" s="6"/>
      <c r="C8" s="7" t="s">
        <v>6</v>
      </c>
      <c r="D8" s="10"/>
      <c r="E8" s="10"/>
      <c r="F8" s="10"/>
      <c r="G8" s="10"/>
      <c r="H8" s="10"/>
      <c r="I8" s="10"/>
    </row>
    <row r="9" spans="1:9" ht="15.4" x14ac:dyDescent="0.45">
      <c r="A9" s="6" t="s">
        <v>7</v>
      </c>
      <c r="B9" s="6"/>
      <c r="C9" s="12">
        <f>SUM(D15:D23)</f>
        <v>21</v>
      </c>
      <c r="D9" s="1"/>
      <c r="E9" s="47"/>
      <c r="F9" s="47"/>
      <c r="G9" s="39"/>
      <c r="H9" s="1"/>
      <c r="I9" s="1"/>
    </row>
    <row r="10" spans="1:9" ht="15.4" x14ac:dyDescent="0.45">
      <c r="A10" s="6" t="s">
        <v>8</v>
      </c>
      <c r="B10" s="6"/>
      <c r="C10" s="7" t="s">
        <v>31</v>
      </c>
      <c r="D10" s="1"/>
      <c r="E10" s="47"/>
      <c r="F10" s="47"/>
      <c r="G10" s="2"/>
      <c r="H10" s="1"/>
      <c r="I10" s="1"/>
    </row>
    <row r="11" spans="1:9" ht="15.4" x14ac:dyDescent="0.4">
      <c r="A11" s="13" t="s">
        <v>9</v>
      </c>
      <c r="B11" s="13"/>
      <c r="C11" s="7" t="s">
        <v>10</v>
      </c>
      <c r="D11" s="1"/>
      <c r="E11" s="1"/>
      <c r="F11" s="1"/>
      <c r="G11" s="1"/>
      <c r="H11" s="1"/>
      <c r="I11" s="1"/>
    </row>
    <row r="12" spans="1:9" ht="15.4" x14ac:dyDescent="0.45">
      <c r="A12" s="1"/>
      <c r="B12" s="1"/>
      <c r="C12" s="1"/>
      <c r="D12" s="1"/>
      <c r="E12" s="2"/>
      <c r="F12" s="2"/>
      <c r="G12" s="2"/>
      <c r="H12" s="2"/>
      <c r="I12" s="2"/>
    </row>
    <row r="13" spans="1:9" ht="15.4" x14ac:dyDescent="0.35">
      <c r="A13" s="45" t="s">
        <v>11</v>
      </c>
      <c r="B13" s="45" t="s">
        <v>12</v>
      </c>
      <c r="C13" s="45" t="s">
        <v>13</v>
      </c>
      <c r="D13" s="45" t="s">
        <v>14</v>
      </c>
      <c r="E13" s="45" t="s">
        <v>15</v>
      </c>
      <c r="F13" s="45"/>
      <c r="G13" s="45"/>
      <c r="H13" s="45"/>
      <c r="I13" s="45" t="s">
        <v>16</v>
      </c>
    </row>
    <row r="14" spans="1:9" ht="45" customHeight="1" x14ac:dyDescent="0.35">
      <c r="A14" s="48"/>
      <c r="B14" s="48"/>
      <c r="C14" s="48"/>
      <c r="D14" s="49"/>
      <c r="E14" s="41" t="s">
        <v>17</v>
      </c>
      <c r="F14" s="41" t="s">
        <v>18</v>
      </c>
      <c r="G14" s="41" t="s">
        <v>19</v>
      </c>
      <c r="H14" s="41" t="s">
        <v>20</v>
      </c>
      <c r="I14" s="45"/>
    </row>
    <row r="15" spans="1:9" ht="42.6" customHeight="1" x14ac:dyDescent="0.35">
      <c r="A15" s="40">
        <v>2</v>
      </c>
      <c r="B15" s="44" t="s">
        <v>32</v>
      </c>
      <c r="C15" s="36" t="s">
        <v>21</v>
      </c>
      <c r="D15" s="37"/>
      <c r="E15" s="38"/>
      <c r="F15" s="38">
        <v>9.0277777777777776E-2</v>
      </c>
      <c r="G15" s="38">
        <v>2.7777777777777776E-2</v>
      </c>
      <c r="H15" s="38">
        <f t="shared" ref="H15:H21" si="0">F15+G15</f>
        <v>0.11805555555555555</v>
      </c>
      <c r="I15" s="15" t="s">
        <v>29</v>
      </c>
    </row>
    <row r="16" spans="1:9" ht="52.9" customHeight="1" x14ac:dyDescent="0.35">
      <c r="A16" s="14">
        <v>3</v>
      </c>
      <c r="B16" s="33" t="s">
        <v>30</v>
      </c>
      <c r="C16" s="34" t="s">
        <v>27</v>
      </c>
      <c r="D16" s="37">
        <v>3</v>
      </c>
      <c r="E16" s="38">
        <v>6.9444444444444441E-3</v>
      </c>
      <c r="F16" s="38">
        <f t="shared" ref="F16:F23" si="1">H15+E16</f>
        <v>0.125</v>
      </c>
      <c r="G16" s="38">
        <v>5.5555555555555552E-2</v>
      </c>
      <c r="H16" s="38">
        <f t="shared" si="0"/>
        <v>0.18055555555555555</v>
      </c>
      <c r="I16" s="15" t="s">
        <v>35</v>
      </c>
    </row>
    <row r="17" spans="1:9" ht="36" customHeight="1" x14ac:dyDescent="0.35">
      <c r="A17" s="40">
        <v>4</v>
      </c>
      <c r="B17" s="33" t="s">
        <v>33</v>
      </c>
      <c r="C17" s="36" t="s">
        <v>21</v>
      </c>
      <c r="D17" s="37">
        <v>3</v>
      </c>
      <c r="E17" s="38">
        <v>6.9444444444444441E-3</v>
      </c>
      <c r="F17" s="38">
        <f t="shared" si="1"/>
        <v>0.1875</v>
      </c>
      <c r="G17" s="38">
        <v>5.5555555555555552E-2</v>
      </c>
      <c r="H17" s="38">
        <f t="shared" si="0"/>
        <v>0.24305555555555555</v>
      </c>
      <c r="I17" s="15" t="s">
        <v>34</v>
      </c>
    </row>
    <row r="18" spans="1:9" ht="34.700000000000003" customHeight="1" x14ac:dyDescent="0.35">
      <c r="A18" s="14">
        <v>5</v>
      </c>
      <c r="B18" s="33" t="s">
        <v>30</v>
      </c>
      <c r="C18" s="34" t="s">
        <v>27</v>
      </c>
      <c r="D18" s="37">
        <v>3</v>
      </c>
      <c r="E18" s="38">
        <v>6.9444444444444441E-3</v>
      </c>
      <c r="F18" s="38">
        <f t="shared" si="1"/>
        <v>0.25</v>
      </c>
      <c r="G18" s="38">
        <v>2.7777777777777776E-2</v>
      </c>
      <c r="H18" s="38">
        <f t="shared" si="0"/>
        <v>0.27777777777777779</v>
      </c>
      <c r="I18" s="15" t="s">
        <v>22</v>
      </c>
    </row>
    <row r="19" spans="1:9" ht="22.7" customHeight="1" x14ac:dyDescent="0.35">
      <c r="A19" s="40">
        <v>6</v>
      </c>
      <c r="B19" s="35"/>
      <c r="C19" s="36" t="s">
        <v>21</v>
      </c>
      <c r="D19" s="37"/>
      <c r="E19" s="38"/>
      <c r="F19" s="38">
        <f t="shared" si="1"/>
        <v>0.27777777777777779</v>
      </c>
      <c r="G19" s="38">
        <v>4.1666666666666664E-2</v>
      </c>
      <c r="H19" s="38">
        <f t="shared" si="0"/>
        <v>0.31944444444444448</v>
      </c>
      <c r="I19" s="15" t="s">
        <v>28</v>
      </c>
    </row>
    <row r="20" spans="1:9" ht="42" customHeight="1" x14ac:dyDescent="0.35">
      <c r="A20" s="14">
        <v>7</v>
      </c>
      <c r="B20" s="33" t="s">
        <v>33</v>
      </c>
      <c r="C20" s="36" t="s">
        <v>21</v>
      </c>
      <c r="D20" s="37">
        <v>3</v>
      </c>
      <c r="E20" s="38">
        <v>6.9444444444444441E-3</v>
      </c>
      <c r="F20" s="38">
        <f t="shared" si="1"/>
        <v>0.3263888888888889</v>
      </c>
      <c r="G20" s="38">
        <v>2.7777777777777776E-2</v>
      </c>
      <c r="H20" s="38">
        <f t="shared" si="0"/>
        <v>0.35416666666666669</v>
      </c>
      <c r="I20" s="15" t="s">
        <v>29</v>
      </c>
    </row>
    <row r="21" spans="1:9" ht="46.15" customHeight="1" x14ac:dyDescent="0.35">
      <c r="A21" s="40">
        <v>8</v>
      </c>
      <c r="B21" s="33" t="s">
        <v>30</v>
      </c>
      <c r="C21" s="34" t="s">
        <v>27</v>
      </c>
      <c r="D21" s="37">
        <v>3</v>
      </c>
      <c r="E21" s="38">
        <v>6.9444444444444441E-3</v>
      </c>
      <c r="F21" s="38">
        <f t="shared" si="1"/>
        <v>0.3611111111111111</v>
      </c>
      <c r="G21" s="38">
        <v>5.5555555555555552E-2</v>
      </c>
      <c r="H21" s="38">
        <f t="shared" si="0"/>
        <v>0.41666666666666663</v>
      </c>
      <c r="I21" s="15" t="s">
        <v>36</v>
      </c>
    </row>
    <row r="22" spans="1:9" ht="46.15" customHeight="1" x14ac:dyDescent="0.35">
      <c r="A22" s="14">
        <v>9</v>
      </c>
      <c r="B22" s="33" t="s">
        <v>33</v>
      </c>
      <c r="C22" s="36" t="s">
        <v>21</v>
      </c>
      <c r="D22" s="37">
        <v>3</v>
      </c>
      <c r="E22" s="38">
        <v>6.9444444444444441E-3</v>
      </c>
      <c r="F22" s="38">
        <f t="shared" si="1"/>
        <v>0.42361111111111105</v>
      </c>
      <c r="G22" s="38">
        <v>5.5555555555555552E-2</v>
      </c>
      <c r="H22" s="38">
        <f>F22+G22</f>
        <v>0.47916666666666663</v>
      </c>
      <c r="I22" s="15" t="s">
        <v>34</v>
      </c>
    </row>
    <row r="23" spans="1:9" ht="56.45" customHeight="1" x14ac:dyDescent="0.35">
      <c r="A23" s="40">
        <v>10</v>
      </c>
      <c r="B23" s="33" t="s">
        <v>30</v>
      </c>
      <c r="C23" s="34" t="s">
        <v>27</v>
      </c>
      <c r="D23" s="37">
        <v>3</v>
      </c>
      <c r="E23" s="38">
        <v>6.9444444444444441E-3</v>
      </c>
      <c r="F23" s="38">
        <f t="shared" si="1"/>
        <v>0.48611111111111105</v>
      </c>
      <c r="G23" s="38">
        <v>3.4722222222222224E-2</v>
      </c>
      <c r="H23" s="38">
        <f t="shared" ref="H23" si="2">F23+G23</f>
        <v>0.52083333333333326</v>
      </c>
      <c r="I23" s="43" t="s">
        <v>22</v>
      </c>
    </row>
    <row r="24" spans="1:9" ht="15.4" x14ac:dyDescent="0.45">
      <c r="A24" s="1"/>
      <c r="B24" s="1"/>
      <c r="C24" s="1"/>
      <c r="D24" s="1"/>
      <c r="E24" s="16"/>
      <c r="F24" s="16"/>
      <c r="G24" s="17"/>
      <c r="H24" s="16"/>
      <c r="I24" s="18"/>
    </row>
    <row r="25" spans="1:9" ht="15" customHeight="1" x14ac:dyDescent="0.45">
      <c r="A25" s="1"/>
      <c r="B25" s="19" t="s">
        <v>23</v>
      </c>
      <c r="C25" s="20">
        <f>(C26+C27)</f>
        <v>0.38888888888888884</v>
      </c>
      <c r="D25" s="21"/>
      <c r="E25" s="22"/>
      <c r="F25" s="2"/>
      <c r="G25" s="2"/>
      <c r="H25" s="2"/>
      <c r="I25" s="1"/>
    </row>
    <row r="26" spans="1:9" ht="15" customHeight="1" x14ac:dyDescent="0.45">
      <c r="A26" s="1"/>
      <c r="B26" s="19" t="s">
        <v>24</v>
      </c>
      <c r="C26" s="20">
        <f>SUM(E15:E23)</f>
        <v>4.8611111111111119E-2</v>
      </c>
      <c r="D26" s="21"/>
      <c r="E26" s="22"/>
      <c r="F26" s="23"/>
      <c r="G26" s="24"/>
      <c r="H26" s="25"/>
      <c r="I26" s="1"/>
    </row>
    <row r="27" spans="1:9" ht="15" customHeight="1" x14ac:dyDescent="0.4">
      <c r="A27" s="1"/>
      <c r="B27" s="19" t="s">
        <v>25</v>
      </c>
      <c r="C27" s="26">
        <f>SUM(G15:G23)-C28</f>
        <v>0.34027777777777773</v>
      </c>
      <c r="D27" s="21"/>
      <c r="E27" s="22"/>
      <c r="F27" s="23"/>
      <c r="G27" s="27"/>
      <c r="H27" s="27"/>
      <c r="I27" s="1"/>
    </row>
    <row r="28" spans="1:9" ht="15" customHeight="1" x14ac:dyDescent="0.45">
      <c r="A28" s="1"/>
      <c r="B28" s="28" t="s">
        <v>26</v>
      </c>
      <c r="C28" s="26">
        <f>G19</f>
        <v>4.1666666666666664E-2</v>
      </c>
      <c r="D28" s="21"/>
      <c r="E28" s="29"/>
      <c r="F28" s="23"/>
      <c r="G28" s="24"/>
      <c r="H28" s="25"/>
      <c r="I28" s="1"/>
    </row>
    <row r="29" spans="1:9" ht="15.4" x14ac:dyDescent="0.45">
      <c r="A29" s="1"/>
      <c r="B29" s="30"/>
      <c r="C29" s="30"/>
      <c r="D29" s="31"/>
      <c r="E29" s="29"/>
      <c r="F29" s="1"/>
      <c r="G29" s="1"/>
      <c r="H29" s="1"/>
      <c r="I29" s="1"/>
    </row>
    <row r="49" spans="5:5" ht="14.25" x14ac:dyDescent="0.45">
      <c r="E49"/>
    </row>
    <row r="50" spans="5:5" ht="14.25" x14ac:dyDescent="0.45">
      <c r="E50"/>
    </row>
  </sheetData>
  <mergeCells count="9">
    <mergeCell ref="A13:A14"/>
    <mergeCell ref="B13:B14"/>
    <mergeCell ref="C13:C14"/>
    <mergeCell ref="D13:D14"/>
    <mergeCell ref="E13:H13"/>
    <mergeCell ref="I13:I14"/>
    <mergeCell ref="B3:I3"/>
    <mergeCell ref="E9:F9"/>
    <mergeCell ref="E10:F10"/>
  </mergeCells>
  <pageMargins left="0.25" right="0.25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2026-05-06T07:50:40Z</dcterms:modified>
</cp:coreProperties>
</file>